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u63159\Downloads\"/>
    </mc:Choice>
  </mc:AlternateContent>
  <xr:revisionPtr revIDLastSave="0" documentId="13_ncr:1_{D067C361-E81A-45DA-910E-94D2D34689AA}" xr6:coauthVersionLast="47" xr6:coauthVersionMax="47" xr10:uidLastSave="{00000000-0000-0000-0000-000000000000}"/>
  <bookViews>
    <workbookView xWindow="3420" yWindow="3420" windowWidth="21555" windowHeight="112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5" i="1" l="1"/>
  <c r="J45" i="1" s="1"/>
  <c r="I43" i="1"/>
  <c r="J43" i="1" s="1"/>
  <c r="I42" i="1"/>
  <c r="J42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3" i="1"/>
  <c r="J33" i="1" s="1"/>
  <c r="I32" i="1"/>
  <c r="J32" i="1" s="1"/>
  <c r="I31" i="1"/>
  <c r="J31" i="1" s="1"/>
  <c r="I28" i="1"/>
  <c r="J28" i="1" s="1"/>
  <c r="I27" i="1"/>
  <c r="J27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7" i="1"/>
  <c r="J17" i="1" s="1"/>
  <c r="I16" i="1"/>
  <c r="J16" i="1" s="1"/>
  <c r="I15" i="1"/>
  <c r="J15" i="1" s="1"/>
  <c r="I12" i="1"/>
  <c r="J12" i="1" s="1"/>
  <c r="I11" i="1"/>
  <c r="J11" i="1" s="1"/>
  <c r="I10" i="1"/>
  <c r="J10" i="1" s="1"/>
  <c r="I9" i="1"/>
  <c r="J9" i="1" s="1"/>
  <c r="I7" i="1"/>
  <c r="J7" i="1" s="1"/>
  <c r="J46" i="1" l="1"/>
</calcChain>
</file>

<file path=xl/sharedStrings.xml><?xml version="1.0" encoding="utf-8"?>
<sst xmlns="http://schemas.openxmlformats.org/spreadsheetml/2006/main" count="184" uniqueCount="115">
  <si>
    <t>Entidade:</t>
  </si>
  <si>
    <t>MUNICÍPIO DE JOINVILLE</t>
  </si>
  <si>
    <t>Obra:</t>
  </si>
  <si>
    <t>Construção de estruturas de comunicação visual na orla da Vigorelli.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</si>
  <si>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</si>
  <si>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</si>
  <si>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</si>
  <si>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</si>
  <si>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</si>
  <si>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</si>
  <si>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</si>
  <si>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</si>
  <si>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</si>
  <si>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</si>
  <si>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</si>
  <si>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ELEMENTOS DE COMUNICAÇÃO VISUAL</t>
  </si>
  <si>
    <t>1.1</t>
  </si>
  <si>
    <t>ADMINISTRAÇÃO LOCAL</t>
  </si>
  <si>
    <t>1.1.1</t>
  </si>
  <si>
    <t>Composição Própria</t>
  </si>
  <si>
    <t>C.P. 1312603243816</t>
  </si>
  <si>
    <t>Administração local</t>
  </si>
  <si>
    <t>un</t>
  </si>
  <si>
    <t>1.2</t>
  </si>
  <si>
    <t>CANTEIRO DE OBRAS</t>
  </si>
  <si>
    <t>1.2.1</t>
  </si>
  <si>
    <t>C.P. 1312510232917</t>
  </si>
  <si>
    <t>Aluguel de 1 contêiner ou módulo habitável de usos diversos, incluso instalação e desinstalação mecanizada. (ref SINAPI 105115)</t>
  </si>
  <si>
    <t>MÊS</t>
  </si>
  <si>
    <t>1.2.2</t>
  </si>
  <si>
    <t>C.P. 1312507228079</t>
  </si>
  <si>
    <t>Banheiro químico, locação, 2 limpeza semanal</t>
  </si>
  <si>
    <t>1.2.3</t>
  </si>
  <si>
    <t>C.P. 1312510233210</t>
  </si>
  <si>
    <t>Tapume de proteção em tela de polietileno h=1,20. (ref. orse 04554 - 07/2021) iw</t>
  </si>
  <si>
    <t>M</t>
  </si>
  <si>
    <t>1.2.4</t>
  </si>
  <si>
    <t>SINAPI/SC</t>
  </si>
  <si>
    <t>103689</t>
  </si>
  <si>
    <t>Fornecimento e instalação de placa de obra com chapa galvanizada e estrutura de madeira. af_03/2022_ps</t>
  </si>
  <si>
    <t>M2</t>
  </si>
  <si>
    <t>1.3</t>
  </si>
  <si>
    <t>MODELO 01</t>
  </si>
  <si>
    <t>1.3.1</t>
  </si>
  <si>
    <t>BLOCO DE FIXAÇÃO</t>
  </si>
  <si>
    <t>1.3.1.1</t>
  </si>
  <si>
    <t>97635</t>
  </si>
  <si>
    <t>Remoção de piso de bloco intertravado ou de pedra portuguesa, de forma manual, com reaproveitamento. af_09/2023</t>
  </si>
  <si>
    <t>1.3.1.2</t>
  </si>
  <si>
    <t>96523</t>
  </si>
  <si>
    <t>Escavação manual para bloco de coroamento ou sapata (incluindo escavação para colocação de fôrmas). af_01/2024</t>
  </si>
  <si>
    <t>M3</t>
  </si>
  <si>
    <t>1.3.1.3</t>
  </si>
  <si>
    <t>103078</t>
  </si>
  <si>
    <t>Execução de laje sobre solo, espessura de 20 cm, fck = 30 MPa, com uso de formas em madeira serrada. af_09/2021</t>
  </si>
  <si>
    <t>1.3.2</t>
  </si>
  <si>
    <t>BASE DO ELEMENTO DE COMUNICAÇÃO - BANCO</t>
  </si>
  <si>
    <t>1.3.2.1</t>
  </si>
  <si>
    <t>103325</t>
  </si>
  <si>
    <t>Alvenaria de vedação de blocos cerâmicos furados na vertical de 14x19x39 cm (espessura 14 cm) e argamassa de assentamento com preparo manual. af_12/2021</t>
  </si>
  <si>
    <t>1.3.2.2</t>
  </si>
  <si>
    <t>105033</t>
  </si>
  <si>
    <t>Cinta de amarração de alvenaria moldada in loco com utilização de blocos canaleta, espessura de *15* cm. af_03/2024</t>
  </si>
  <si>
    <t>1.3.2.3</t>
  </si>
  <si>
    <t>98571</t>
  </si>
  <si>
    <t>Proteção mecânica de superficie horizontal com concreto 15 MPa, E =4cm. af_09/2023</t>
  </si>
  <si>
    <t>1.3.2.4</t>
  </si>
  <si>
    <t>87893</t>
  </si>
  <si>
    <t>Chapisco aplicado em alvenaria (sem presença de vãos) e estruturas de concreto de fachada, com colher de pedreiro. argamassa traço 1:3 com preparo manual. af_10/2022</t>
  </si>
  <si>
    <t>1.3.2.5</t>
  </si>
  <si>
    <t>87794</t>
  </si>
  <si>
    <t>Emboço ou massa única em argamassa traço 1:2:8, preparo manual, aplicada manualmente em panos cegos de fachada (sem presença de vãos), espessura de 25 mm. af_09/2022</t>
  </si>
  <si>
    <t>1.3.2.6</t>
  </si>
  <si>
    <t>C.P. 1312510232454</t>
  </si>
  <si>
    <t>Aterro manual com areia para aterro, com transporte (ref: SINAPI 94342)</t>
  </si>
  <si>
    <t>1.3.2.7</t>
  </si>
  <si>
    <t>C.P. 1312510232900</t>
  </si>
  <si>
    <t>Aplicação manual de pintura com cimento queimado em ambientes externos, incluso fundo preparador. (ref: SINAPI 88423)</t>
  </si>
  <si>
    <t>1.3.3</t>
  </si>
  <si>
    <t>ELEMENTO DE COMUNICAÇÃO VISUAL</t>
  </si>
  <si>
    <t>1.3.3.1</t>
  </si>
  <si>
    <t>C.P. 1312510232453</t>
  </si>
  <si>
    <t>Conjunto para fixação com chumbador parabolt 1/2" x 5 1/2", fornecimento e instalação (ref: orse 14016)</t>
  </si>
  <si>
    <t>Un</t>
  </si>
  <si>
    <t>1.3.3.2</t>
  </si>
  <si>
    <t>C.P. 1312603243818</t>
  </si>
  <si>
    <t>Estrutura em alumínio composto (ACM) - E = 3,0 mm, pintada - fabricação, transporte e instalação (ref: orse 11735)</t>
  </si>
  <si>
    <t>m²</t>
  </si>
  <si>
    <t>1.4</t>
  </si>
  <si>
    <t>MODELO 02</t>
  </si>
  <si>
    <t>1.4.1</t>
  </si>
  <si>
    <t>1.4.1.1</t>
  </si>
  <si>
    <t>1.4.1.2</t>
  </si>
  <si>
    <t>1.4.1.3</t>
  </si>
  <si>
    <t>1.4.2</t>
  </si>
  <si>
    <t>BASE DO MONUMENTO</t>
  </si>
  <si>
    <t>1.4.2.1</t>
  </si>
  <si>
    <t>103323</t>
  </si>
  <si>
    <t>Alvenaria de vedação de blocos cerâmicos furados na vertical de 9x19x39 cm (espessura 9 cm) e argamassa de assentamento com preparo manual. af_12/2021</t>
  </si>
  <si>
    <t>1.4.2.2</t>
  </si>
  <si>
    <t>1.4.2.3</t>
  </si>
  <si>
    <t>1.4.2.4</t>
  </si>
  <si>
    <t>1.4.2.5</t>
  </si>
  <si>
    <t>1.4.2.6</t>
  </si>
  <si>
    <t>1.4.3</t>
  </si>
  <si>
    <t>1.4.3.1</t>
  </si>
  <si>
    <t>C.P. 1312601240145</t>
  </si>
  <si>
    <t>Conjunto para fixação com chumbador parabolt</t>
  </si>
  <si>
    <t>1.4.3.2</t>
  </si>
  <si>
    <t>1.5</t>
  </si>
  <si>
    <t>SERVIÇOS FINAIS</t>
  </si>
  <si>
    <t>1.5.1</t>
  </si>
  <si>
    <t>C.P. 1312508229250</t>
  </si>
  <si>
    <t>Limpeza final de obra com caçamba e destinação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</si>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</sst>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topLeftCell="A36" zoomScale="70" zoomScaleNormal="70" workbookViewId="0">
      <selection activeCell="H49" sqref="H49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x14ac:dyDescent="0.25">
      <c r="A6" s="1" t="s">
        <v>16</v>
      </c>
      <c r="B6" s="1"/>
      <c r="C6" s="1"/>
      <c r="D6" s="1" t="s">
        <v>17</v>
      </c>
    </row>
    <row r="7" spans="1:10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1</v>
      </c>
      <c r="G7" s="3">
        <v>0</v>
      </c>
      <c r="H7" s="3"/>
      <c r="I7" s="2">
        <f>ROUND(G7*(1 + H7/100),2)</f>
        <v>0</v>
      </c>
      <c r="J7" s="2">
        <f>ROUND(F7*I7,2)</f>
        <v>0</v>
      </c>
    </row>
    <row r="8" spans="1:10" x14ac:dyDescent="0.25">
      <c r="A8" s="1" t="s">
        <v>23</v>
      </c>
      <c r="B8" s="1"/>
      <c r="C8" s="1"/>
      <c r="D8" s="1" t="s">
        <v>24</v>
      </c>
    </row>
    <row r="9" spans="1:10" ht="57.2" customHeight="1" x14ac:dyDescent="0.25">
      <c r="A9" s="1" t="s">
        <v>25</v>
      </c>
      <c r="B9" s="1" t="s">
        <v>19</v>
      </c>
      <c r="C9" s="1" t="s">
        <v>26</v>
      </c>
      <c r="D9" s="1" t="s">
        <v>27</v>
      </c>
      <c r="E9" s="1" t="s">
        <v>28</v>
      </c>
      <c r="F9" s="2">
        <v>1</v>
      </c>
      <c r="G9" s="3">
        <v>0</v>
      </c>
      <c r="H9" s="3"/>
      <c r="I9" s="2">
        <f>ROUND(G9*(1 + H9/100),2)</f>
        <v>0</v>
      </c>
      <c r="J9" s="2">
        <f>ROUND(F9*I9,2)</f>
        <v>0</v>
      </c>
    </row>
    <row r="10" spans="1:10" ht="19.899999999999999" customHeight="1" x14ac:dyDescent="0.25">
      <c r="A10" s="1" t="s">
        <v>29</v>
      </c>
      <c r="B10" s="1" t="s">
        <v>19</v>
      </c>
      <c r="C10" s="1" t="s">
        <v>30</v>
      </c>
      <c r="D10" s="1" t="s">
        <v>31</v>
      </c>
      <c r="E10" s="1" t="s">
        <v>28</v>
      </c>
      <c r="F10" s="2">
        <v>1</v>
      </c>
      <c r="G10" s="3">
        <v>0</v>
      </c>
      <c r="H10" s="3"/>
      <c r="I10" s="2">
        <f>ROUND(G10*(1 + H10/100),2)</f>
        <v>0</v>
      </c>
      <c r="J10" s="2">
        <f>ROUND(F10*I10,2)</f>
        <v>0</v>
      </c>
    </row>
    <row r="11" spans="1:10" ht="36" customHeight="1" x14ac:dyDescent="0.25">
      <c r="A11" s="1" t="s">
        <v>32</v>
      </c>
      <c r="B11" s="1" t="s">
        <v>19</v>
      </c>
      <c r="C11" s="1" t="s">
        <v>33</v>
      </c>
      <c r="D11" s="1" t="s">
        <v>34</v>
      </c>
      <c r="E11" s="1" t="s">
        <v>35</v>
      </c>
      <c r="F11" s="2">
        <v>60</v>
      </c>
      <c r="G11" s="3">
        <v>0</v>
      </c>
      <c r="H11" s="3"/>
      <c r="I11" s="2">
        <f>ROUND(G11*(1 + H11/100),2)</f>
        <v>0</v>
      </c>
      <c r="J11" s="2">
        <f>ROUND(F11*I11,2)</f>
        <v>0</v>
      </c>
    </row>
    <row r="12" spans="1:10" ht="45.95" customHeight="1" x14ac:dyDescent="0.25">
      <c r="A12" s="1" t="s">
        <v>36</v>
      </c>
      <c r="B12" s="1" t="s">
        <v>37</v>
      </c>
      <c r="C12" s="1" t="s">
        <v>38</v>
      </c>
      <c r="D12" s="1" t="s">
        <v>39</v>
      </c>
      <c r="E12" s="1" t="s">
        <v>40</v>
      </c>
      <c r="F12" s="2">
        <v>2.5</v>
      </c>
      <c r="G12" s="3">
        <v>0</v>
      </c>
      <c r="H12" s="3"/>
      <c r="I12" s="2">
        <f>ROUND(G12*(1 + H12/100),2)</f>
        <v>0</v>
      </c>
      <c r="J12" s="2">
        <f>ROUND(F12*I12,2)</f>
        <v>0</v>
      </c>
    </row>
    <row r="13" spans="1:10" x14ac:dyDescent="0.25">
      <c r="A13" s="1" t="s">
        <v>41</v>
      </c>
      <c r="B13" s="1"/>
      <c r="C13" s="1"/>
      <c r="D13" s="1" t="s">
        <v>42</v>
      </c>
    </row>
    <row r="14" spans="1:10" x14ac:dyDescent="0.25">
      <c r="A14" s="1" t="s">
        <v>43</v>
      </c>
      <c r="B14" s="1"/>
      <c r="C14" s="1"/>
      <c r="D14" s="1" t="s">
        <v>44</v>
      </c>
    </row>
    <row r="15" spans="1:10" ht="49.9" customHeight="1" x14ac:dyDescent="0.25">
      <c r="A15" s="1" t="s">
        <v>45</v>
      </c>
      <c r="B15" s="1" t="s">
        <v>37</v>
      </c>
      <c r="C15" s="1" t="s">
        <v>46</v>
      </c>
      <c r="D15" s="1" t="s">
        <v>47</v>
      </c>
      <c r="E15" s="1" t="s">
        <v>40</v>
      </c>
      <c r="F15" s="2">
        <v>8.1199999999999992</v>
      </c>
      <c r="G15" s="3">
        <v>0</v>
      </c>
      <c r="H15" s="3"/>
      <c r="I15" s="2">
        <f>ROUND(G15*(1 + H15/100),2)</f>
        <v>0</v>
      </c>
      <c r="J15" s="2">
        <f>ROUND(F15*I15,2)</f>
        <v>0</v>
      </c>
    </row>
    <row r="16" spans="1:10" ht="49.5" customHeight="1" x14ac:dyDescent="0.25">
      <c r="A16" s="1" t="s">
        <v>48</v>
      </c>
      <c r="B16" s="1" t="s">
        <v>37</v>
      </c>
      <c r="C16" s="1" t="s">
        <v>49</v>
      </c>
      <c r="D16" s="1" t="s">
        <v>50</v>
      </c>
      <c r="E16" s="1" t="s">
        <v>51</v>
      </c>
      <c r="F16" s="2">
        <v>0.92</v>
      </c>
      <c r="G16" s="3">
        <v>0</v>
      </c>
      <c r="H16" s="3"/>
      <c r="I16" s="2">
        <f>ROUND(G16*(1 + H16/100),2)</f>
        <v>0</v>
      </c>
      <c r="J16" s="2">
        <f>ROUND(F16*I16,2)</f>
        <v>0</v>
      </c>
    </row>
    <row r="17" spans="1:10" ht="49.9" customHeight="1" x14ac:dyDescent="0.25">
      <c r="A17" s="1" t="s">
        <v>52</v>
      </c>
      <c r="B17" s="1" t="s">
        <v>37</v>
      </c>
      <c r="C17" s="1" t="s">
        <v>53</v>
      </c>
      <c r="D17" s="1" t="s">
        <v>54</v>
      </c>
      <c r="E17" s="1" t="s">
        <v>40</v>
      </c>
      <c r="F17" s="2">
        <v>3.06</v>
      </c>
      <c r="G17" s="3">
        <v>0</v>
      </c>
      <c r="H17" s="3"/>
      <c r="I17" s="2">
        <f>ROUND(G17*(1 + H17/100),2)</f>
        <v>0</v>
      </c>
      <c r="J17" s="2">
        <f>ROUND(F17*I17,2)</f>
        <v>0</v>
      </c>
    </row>
    <row r="18" spans="1:10" ht="30" x14ac:dyDescent="0.25">
      <c r="A18" s="1" t="s">
        <v>55</v>
      </c>
      <c r="B18" s="1"/>
      <c r="C18" s="1"/>
      <c r="D18" s="1" t="s">
        <v>56</v>
      </c>
    </row>
    <row r="19" spans="1:10" ht="68.45" customHeight="1" x14ac:dyDescent="0.25">
      <c r="A19" s="1" t="s">
        <v>57</v>
      </c>
      <c r="B19" s="1" t="s">
        <v>37</v>
      </c>
      <c r="C19" s="1" t="s">
        <v>58</v>
      </c>
      <c r="D19" s="1" t="s">
        <v>59</v>
      </c>
      <c r="E19" s="1" t="s">
        <v>40</v>
      </c>
      <c r="F19" s="2">
        <v>2.4300000000000002</v>
      </c>
      <c r="G19" s="3">
        <v>0</v>
      </c>
      <c r="H19" s="3"/>
      <c r="I19" s="2">
        <f t="shared" ref="I19:I25" si="0">ROUND(G19*(1 + H19/100),2)</f>
        <v>0</v>
      </c>
      <c r="J19" s="2">
        <f t="shared" ref="J19:J25" si="1">ROUND(F19*I19,2)</f>
        <v>0</v>
      </c>
    </row>
    <row r="20" spans="1:10" ht="51.75" customHeight="1" x14ac:dyDescent="0.25">
      <c r="A20" s="1" t="s">
        <v>60</v>
      </c>
      <c r="B20" s="1" t="s">
        <v>37</v>
      </c>
      <c r="C20" s="1" t="s">
        <v>61</v>
      </c>
      <c r="D20" s="1" t="s">
        <v>62</v>
      </c>
      <c r="E20" s="1" t="s">
        <v>35</v>
      </c>
      <c r="F20" s="2">
        <v>7.84</v>
      </c>
      <c r="G20" s="3">
        <v>0</v>
      </c>
      <c r="H20" s="3"/>
      <c r="I20" s="2">
        <f t="shared" si="0"/>
        <v>0</v>
      </c>
      <c r="J20" s="2">
        <f t="shared" si="1"/>
        <v>0</v>
      </c>
    </row>
    <row r="21" spans="1:10" ht="36.950000000000003" customHeight="1" x14ac:dyDescent="0.25">
      <c r="A21" s="1" t="s">
        <v>63</v>
      </c>
      <c r="B21" s="1" t="s">
        <v>37</v>
      </c>
      <c r="C21" s="1" t="s">
        <v>64</v>
      </c>
      <c r="D21" s="1" t="s">
        <v>65</v>
      </c>
      <c r="E21" s="1" t="s">
        <v>40</v>
      </c>
      <c r="F21" s="2">
        <v>3.06</v>
      </c>
      <c r="G21" s="3">
        <v>0</v>
      </c>
      <c r="H21" s="3"/>
      <c r="I21" s="2">
        <f t="shared" si="0"/>
        <v>0</v>
      </c>
      <c r="J21" s="2">
        <f t="shared" si="1"/>
        <v>0</v>
      </c>
    </row>
    <row r="22" spans="1:10" ht="74.25" customHeight="1" x14ac:dyDescent="0.25">
      <c r="A22" s="1" t="s">
        <v>66</v>
      </c>
      <c r="B22" s="1" t="s">
        <v>37</v>
      </c>
      <c r="C22" s="1" t="s">
        <v>67</v>
      </c>
      <c r="D22" s="1" t="s">
        <v>68</v>
      </c>
      <c r="E22" s="1" t="s">
        <v>40</v>
      </c>
      <c r="F22" s="2">
        <v>4.0599999999999996</v>
      </c>
      <c r="G22" s="3">
        <v>0</v>
      </c>
      <c r="H22" s="3"/>
      <c r="I22" s="2">
        <f t="shared" si="0"/>
        <v>0</v>
      </c>
      <c r="J22" s="2">
        <f t="shared" si="1"/>
        <v>0</v>
      </c>
    </row>
    <row r="23" spans="1:10" ht="74.25" customHeight="1" x14ac:dyDescent="0.25">
      <c r="A23" s="1" t="s">
        <v>69</v>
      </c>
      <c r="B23" s="1" t="s">
        <v>37</v>
      </c>
      <c r="C23" s="1" t="s">
        <v>70</v>
      </c>
      <c r="D23" s="1" t="s">
        <v>71</v>
      </c>
      <c r="E23" s="1" t="s">
        <v>40</v>
      </c>
      <c r="F23" s="2">
        <v>7.12</v>
      </c>
      <c r="G23" s="3">
        <v>0</v>
      </c>
      <c r="H23" s="3"/>
      <c r="I23" s="2">
        <f t="shared" si="0"/>
        <v>0</v>
      </c>
      <c r="J23" s="2">
        <f t="shared" si="1"/>
        <v>0</v>
      </c>
    </row>
    <row r="24" spans="1:10" ht="31.9" customHeight="1" x14ac:dyDescent="0.25">
      <c r="A24" s="1" t="s">
        <v>72</v>
      </c>
      <c r="B24" s="1" t="s">
        <v>19</v>
      </c>
      <c r="C24" s="1" t="s">
        <v>73</v>
      </c>
      <c r="D24" s="1" t="s">
        <v>74</v>
      </c>
      <c r="E24" s="1" t="s">
        <v>51</v>
      </c>
      <c r="F24" s="2">
        <v>0.93</v>
      </c>
      <c r="G24" s="3">
        <v>0</v>
      </c>
      <c r="H24" s="3"/>
      <c r="I24" s="2">
        <f t="shared" si="0"/>
        <v>0</v>
      </c>
      <c r="J24" s="2">
        <f t="shared" si="1"/>
        <v>0</v>
      </c>
    </row>
    <row r="25" spans="1:10" ht="52.7" customHeight="1" x14ac:dyDescent="0.25">
      <c r="A25" s="1" t="s">
        <v>75</v>
      </c>
      <c r="B25" s="1" t="s">
        <v>19</v>
      </c>
      <c r="C25" s="1" t="s">
        <v>76</v>
      </c>
      <c r="D25" s="1" t="s">
        <v>77</v>
      </c>
      <c r="E25" s="1" t="s">
        <v>40</v>
      </c>
      <c r="F25" s="2">
        <v>7.12</v>
      </c>
      <c r="G25" s="3">
        <v>0</v>
      </c>
      <c r="H25" s="3"/>
      <c r="I25" s="2">
        <f t="shared" si="0"/>
        <v>0</v>
      </c>
      <c r="J25" s="2">
        <f t="shared" si="1"/>
        <v>0</v>
      </c>
    </row>
    <row r="26" spans="1:10" x14ac:dyDescent="0.25">
      <c r="A26" s="1" t="s">
        <v>78</v>
      </c>
      <c r="B26" s="1"/>
      <c r="C26" s="1"/>
      <c r="D26" s="1" t="s">
        <v>79</v>
      </c>
    </row>
    <row r="27" spans="1:10" ht="46.35" customHeight="1" x14ac:dyDescent="0.25">
      <c r="A27" s="1" t="s">
        <v>80</v>
      </c>
      <c r="B27" s="1" t="s">
        <v>19</v>
      </c>
      <c r="C27" s="1" t="s">
        <v>81</v>
      </c>
      <c r="D27" s="1" t="s">
        <v>82</v>
      </c>
      <c r="E27" s="1" t="s">
        <v>83</v>
      </c>
      <c r="F27" s="2">
        <v>3</v>
      </c>
      <c r="G27" s="3">
        <v>0</v>
      </c>
      <c r="H27" s="3"/>
      <c r="I27" s="2">
        <f>ROUND(G27*(1 + H27/100),2)</f>
        <v>0</v>
      </c>
      <c r="J27" s="2">
        <f>ROUND(F27*I27,2)</f>
        <v>0</v>
      </c>
    </row>
    <row r="28" spans="1:10" ht="51.4" customHeight="1" x14ac:dyDescent="0.25">
      <c r="A28" s="1" t="s">
        <v>84</v>
      </c>
      <c r="B28" s="1" t="s">
        <v>19</v>
      </c>
      <c r="C28" s="1" t="s">
        <v>85</v>
      </c>
      <c r="D28" s="1" t="s">
        <v>86</v>
      </c>
      <c r="E28" s="1" t="s">
        <v>87</v>
      </c>
      <c r="F28" s="2">
        <v>16.22</v>
      </c>
      <c r="G28" s="3">
        <v>0</v>
      </c>
      <c r="H28" s="3"/>
      <c r="I28" s="2">
        <f>ROUND(G28*(1 + H28/100),2)</f>
        <v>0</v>
      </c>
      <c r="J28" s="2">
        <f>ROUND(F28*I28,2)</f>
        <v>0</v>
      </c>
    </row>
    <row r="29" spans="1:10" x14ac:dyDescent="0.25">
      <c r="A29" s="1" t="s">
        <v>88</v>
      </c>
      <c r="B29" s="1"/>
      <c r="C29" s="1"/>
      <c r="D29" s="1" t="s">
        <v>89</v>
      </c>
    </row>
    <row r="30" spans="1:10" x14ac:dyDescent="0.25">
      <c r="A30" s="1" t="s">
        <v>90</v>
      </c>
      <c r="B30" s="1"/>
      <c r="C30" s="1"/>
      <c r="D30" s="1" t="s">
        <v>44</v>
      </c>
    </row>
    <row r="31" spans="1:10" ht="49.9" customHeight="1" x14ac:dyDescent="0.25">
      <c r="A31" s="1" t="s">
        <v>91</v>
      </c>
      <c r="B31" s="1" t="s">
        <v>37</v>
      </c>
      <c r="C31" s="1" t="s">
        <v>46</v>
      </c>
      <c r="D31" s="1" t="s">
        <v>47</v>
      </c>
      <c r="E31" s="1" t="s">
        <v>40</v>
      </c>
      <c r="F31" s="2">
        <v>3.95</v>
      </c>
      <c r="G31" s="3">
        <v>0</v>
      </c>
      <c r="H31" s="3"/>
      <c r="I31" s="2">
        <f>ROUND(G31*(1 + H31/100),2)</f>
        <v>0</v>
      </c>
      <c r="J31" s="2">
        <f>ROUND(F31*I31,2)</f>
        <v>0</v>
      </c>
    </row>
    <row r="32" spans="1:10" ht="49.5" customHeight="1" x14ac:dyDescent="0.25">
      <c r="A32" s="1" t="s">
        <v>92</v>
      </c>
      <c r="B32" s="1" t="s">
        <v>37</v>
      </c>
      <c r="C32" s="1" t="s">
        <v>49</v>
      </c>
      <c r="D32" s="1" t="s">
        <v>50</v>
      </c>
      <c r="E32" s="1" t="s">
        <v>51</v>
      </c>
      <c r="F32" s="2">
        <v>0.26</v>
      </c>
      <c r="G32" s="3">
        <v>0</v>
      </c>
      <c r="H32" s="3"/>
      <c r="I32" s="2">
        <f>ROUND(G32*(1 + H32/100),2)</f>
        <v>0</v>
      </c>
      <c r="J32" s="2">
        <f>ROUND(F32*I32,2)</f>
        <v>0</v>
      </c>
    </row>
    <row r="33" spans="1:10" ht="49.9" customHeight="1" x14ac:dyDescent="0.25">
      <c r="A33" s="1" t="s">
        <v>93</v>
      </c>
      <c r="B33" s="1" t="s">
        <v>37</v>
      </c>
      <c r="C33" s="1" t="s">
        <v>53</v>
      </c>
      <c r="D33" s="1" t="s">
        <v>54</v>
      </c>
      <c r="E33" s="1" t="s">
        <v>40</v>
      </c>
      <c r="F33" s="2">
        <v>0.87</v>
      </c>
      <c r="G33" s="3">
        <v>0</v>
      </c>
      <c r="H33" s="3"/>
      <c r="I33" s="2">
        <f>ROUND(G33*(1 + H33/100),2)</f>
        <v>0</v>
      </c>
      <c r="J33" s="2">
        <f>ROUND(F33*I33,2)</f>
        <v>0</v>
      </c>
    </row>
    <row r="34" spans="1:10" x14ac:dyDescent="0.25">
      <c r="A34" s="1" t="s">
        <v>94</v>
      </c>
      <c r="B34" s="1"/>
      <c r="C34" s="1"/>
      <c r="D34" s="1" t="s">
        <v>95</v>
      </c>
    </row>
    <row r="35" spans="1:10" ht="67.5" customHeight="1" x14ac:dyDescent="0.25">
      <c r="A35" s="1" t="s">
        <v>96</v>
      </c>
      <c r="B35" s="1" t="s">
        <v>37</v>
      </c>
      <c r="C35" s="1" t="s">
        <v>97</v>
      </c>
      <c r="D35" s="1" t="s">
        <v>98</v>
      </c>
      <c r="E35" s="1" t="s">
        <v>40</v>
      </c>
      <c r="F35" s="2">
        <v>0.8</v>
      </c>
      <c r="G35" s="3">
        <v>0</v>
      </c>
      <c r="H35" s="3"/>
      <c r="I35" s="2">
        <f t="shared" ref="I35:I40" si="2">ROUND(G35*(1 + H35/100),2)</f>
        <v>0</v>
      </c>
      <c r="J35" s="2">
        <f t="shared" ref="J35:J40" si="3">ROUND(F35*I35,2)</f>
        <v>0</v>
      </c>
    </row>
    <row r="36" spans="1:10" ht="36.950000000000003" customHeight="1" x14ac:dyDescent="0.25">
      <c r="A36" s="1" t="s">
        <v>99</v>
      </c>
      <c r="B36" s="1" t="s">
        <v>37</v>
      </c>
      <c r="C36" s="1" t="s">
        <v>64</v>
      </c>
      <c r="D36" s="1" t="s">
        <v>65</v>
      </c>
      <c r="E36" s="1" t="s">
        <v>40</v>
      </c>
      <c r="F36" s="2">
        <v>0.87</v>
      </c>
      <c r="G36" s="3">
        <v>0</v>
      </c>
      <c r="H36" s="3"/>
      <c r="I36" s="2">
        <f t="shared" si="2"/>
        <v>0</v>
      </c>
      <c r="J36" s="2">
        <f t="shared" si="3"/>
        <v>0</v>
      </c>
    </row>
    <row r="37" spans="1:10" ht="74.25" customHeight="1" x14ac:dyDescent="0.25">
      <c r="A37" s="1" t="s">
        <v>100</v>
      </c>
      <c r="B37" s="1" t="s">
        <v>37</v>
      </c>
      <c r="C37" s="1" t="s">
        <v>67</v>
      </c>
      <c r="D37" s="1" t="s">
        <v>68</v>
      </c>
      <c r="E37" s="1" t="s">
        <v>40</v>
      </c>
      <c r="F37" s="2">
        <v>0.83</v>
      </c>
      <c r="G37" s="3">
        <v>0</v>
      </c>
      <c r="H37" s="3"/>
      <c r="I37" s="2">
        <f t="shared" si="2"/>
        <v>0</v>
      </c>
      <c r="J37" s="2">
        <f t="shared" si="3"/>
        <v>0</v>
      </c>
    </row>
    <row r="38" spans="1:10" ht="74.25" customHeight="1" x14ac:dyDescent="0.25">
      <c r="A38" s="1" t="s">
        <v>101</v>
      </c>
      <c r="B38" s="1" t="s">
        <v>37</v>
      </c>
      <c r="C38" s="1" t="s">
        <v>70</v>
      </c>
      <c r="D38" s="1" t="s">
        <v>71</v>
      </c>
      <c r="E38" s="1" t="s">
        <v>40</v>
      </c>
      <c r="F38" s="2">
        <v>1.7</v>
      </c>
      <c r="G38" s="3">
        <v>0</v>
      </c>
      <c r="H38" s="3"/>
      <c r="I38" s="2">
        <f t="shared" si="2"/>
        <v>0</v>
      </c>
      <c r="J38" s="2">
        <f t="shared" si="3"/>
        <v>0</v>
      </c>
    </row>
    <row r="39" spans="1:10" ht="31.9" customHeight="1" x14ac:dyDescent="0.25">
      <c r="A39" s="1" t="s">
        <v>102</v>
      </c>
      <c r="B39" s="1" t="s">
        <v>19</v>
      </c>
      <c r="C39" s="1" t="s">
        <v>73</v>
      </c>
      <c r="D39" s="1" t="s">
        <v>74</v>
      </c>
      <c r="E39" s="1" t="s">
        <v>51</v>
      </c>
      <c r="F39" s="2">
        <v>0.09</v>
      </c>
      <c r="G39" s="3">
        <v>0</v>
      </c>
      <c r="H39" s="3"/>
      <c r="I39" s="2">
        <f t="shared" si="2"/>
        <v>0</v>
      </c>
      <c r="J39" s="2">
        <f t="shared" si="3"/>
        <v>0</v>
      </c>
    </row>
    <row r="40" spans="1:10" ht="52.7" customHeight="1" x14ac:dyDescent="0.25">
      <c r="A40" s="1" t="s">
        <v>103</v>
      </c>
      <c r="B40" s="1" t="s">
        <v>19</v>
      </c>
      <c r="C40" s="1" t="s">
        <v>76</v>
      </c>
      <c r="D40" s="1" t="s">
        <v>77</v>
      </c>
      <c r="E40" s="1" t="s">
        <v>40</v>
      </c>
      <c r="F40" s="2">
        <v>1.7</v>
      </c>
      <c r="G40" s="3">
        <v>0</v>
      </c>
      <c r="H40" s="3"/>
      <c r="I40" s="2">
        <f t="shared" si="2"/>
        <v>0</v>
      </c>
      <c r="J40" s="2">
        <f t="shared" si="3"/>
        <v>0</v>
      </c>
    </row>
    <row r="41" spans="1:10" x14ac:dyDescent="0.25">
      <c r="A41" s="1" t="s">
        <v>104</v>
      </c>
      <c r="B41" s="1"/>
      <c r="C41" s="1"/>
      <c r="D41" s="1" t="s">
        <v>79</v>
      </c>
    </row>
    <row r="42" spans="1:10" ht="19.899999999999999" customHeight="1" x14ac:dyDescent="0.25">
      <c r="A42" s="1" t="s">
        <v>105</v>
      </c>
      <c r="B42" s="1" t="s">
        <v>19</v>
      </c>
      <c r="C42" s="1" t="s">
        <v>106</v>
      </c>
      <c r="D42" s="1" t="s">
        <v>107</v>
      </c>
      <c r="E42" s="1" t="s">
        <v>83</v>
      </c>
      <c r="F42" s="2">
        <v>12</v>
      </c>
      <c r="G42" s="3">
        <v>0</v>
      </c>
      <c r="H42" s="3"/>
      <c r="I42" s="2">
        <f>ROUND(G42*(1 + H42/100),2)</f>
        <v>0</v>
      </c>
      <c r="J42" s="2">
        <f>ROUND(F42*I42,2)</f>
        <v>0</v>
      </c>
    </row>
    <row r="43" spans="1:10" ht="51.4" customHeight="1" x14ac:dyDescent="0.25">
      <c r="A43" s="1" t="s">
        <v>108</v>
      </c>
      <c r="B43" s="1" t="s">
        <v>19</v>
      </c>
      <c r="C43" s="1" t="s">
        <v>85</v>
      </c>
      <c r="D43" s="1" t="s">
        <v>86</v>
      </c>
      <c r="E43" s="1" t="s">
        <v>87</v>
      </c>
      <c r="F43" s="2">
        <v>5.2</v>
      </c>
      <c r="G43" s="3">
        <v>0</v>
      </c>
      <c r="H43" s="3"/>
      <c r="I43" s="2">
        <f>ROUND(G43*(1 + H43/100),2)</f>
        <v>0</v>
      </c>
      <c r="J43" s="2">
        <f>ROUND(F43*I43,2)</f>
        <v>0</v>
      </c>
    </row>
    <row r="44" spans="1:10" x14ac:dyDescent="0.25">
      <c r="A44" s="1" t="s">
        <v>109</v>
      </c>
      <c r="B44" s="1"/>
      <c r="C44" s="1"/>
      <c r="D44" s="1" t="s">
        <v>110</v>
      </c>
    </row>
    <row r="45" spans="1:10" ht="20.65" customHeight="1" x14ac:dyDescent="0.25">
      <c r="A45" s="1" t="s">
        <v>111</v>
      </c>
      <c r="B45" s="1" t="s">
        <v>19</v>
      </c>
      <c r="C45" s="1" t="s">
        <v>112</v>
      </c>
      <c r="D45" s="1" t="s">
        <v>113</v>
      </c>
      <c r="E45" s="1" t="s">
        <v>40</v>
      </c>
      <c r="F45" s="2">
        <v>12.07</v>
      </c>
      <c r="G45" s="3">
        <v>0</v>
      </c>
      <c r="H45" s="3"/>
      <c r="I45" s="2">
        <f>ROUND(G45*(1 + H45/100),2)</f>
        <v>0</v>
      </c>
      <c r="J45" s="2">
        <f>ROUND(F45*I45,2)</f>
        <v>0</v>
      </c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 t="s">
        <v>114</v>
      </c>
      <c r="J46" s="2">
        <f>ROUND(SUM(J5:J45),2)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Gustavo Simas</cp:lastModifiedBy>
  <dcterms:created xsi:type="dcterms:W3CDTF">2026-05-18T16:36:15Z</dcterms:created>
  <dcterms:modified xsi:type="dcterms:W3CDTF">2026-05-18T19:36:52Z</dcterms:modified>
</cp:coreProperties>
</file>